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PALDO USB DATA 2022\CONTADOT\YAONAHUAC 2021-2024\LEY DE INGRESOS 2024\finanzas\ANEXOS\"/>
    </mc:Choice>
  </mc:AlternateContent>
  <xr:revisionPtr revIDLastSave="0" documentId="13_ncr:1_{0BEA23B7-15FE-4217-8514-02E6F070FEBD}" xr6:coauthVersionLast="45" xr6:coauthVersionMax="45" xr10:uidLastSave="{00000000-0000-0000-0000-000000000000}"/>
  <workbookProtection workbookAlgorithmName="SHA-512" workbookHashValue="M4/t4QjUyc/3SywIBY4voRFR44p/UEeEJ8BRJpVARWfRt8t4g+DnEtJz+3pXgIbjD25I03jXwaSKHLkwRsCyMA==" workbookSaltValue="JgdVpVGCX0GEkLOl0M9OeA==" workbookSpinCount="100000" lockStructure="1"/>
  <bookViews>
    <workbookView xWindow="-120" yWindow="-120" windowWidth="29040" windowHeight="15840" activeTab="1" xr2:uid="{00000000-000D-0000-FFFF-FFFF00000000}"/>
  </bookViews>
  <sheets>
    <sheet name="Propuesta 2024" sheetId="4" r:id="rId1"/>
    <sheet name="Cálculo DAP 2024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3" l="1"/>
  <c r="B15" i="3" s="1"/>
  <c r="B16" i="3" s="1"/>
  <c r="B18" i="3" l="1"/>
  <c r="B19" i="3" s="1"/>
  <c r="B20" i="3" s="1"/>
</calcChain>
</file>

<file path=xl/sharedStrings.xml><?xml version="1.0" encoding="utf-8"?>
<sst xmlns="http://schemas.openxmlformats.org/spreadsheetml/2006/main" count="43" uniqueCount="40">
  <si>
    <t>E).-TOTAL DE SUSTITUCIONES AL MES DE POSTES METALICOS DAÑADOS Y/O POR EL TIEMPO AL MES.</t>
  </si>
  <si>
    <t>I).-MONTO TOTAL DEL MOBILIARIO DE LUMINARIAS= RESULTADO “A"</t>
  </si>
  <si>
    <t>DEBE DECIR</t>
  </si>
  <si>
    <r>
      <t>¿Cuántos </t>
    </r>
    <r>
      <rPr>
        <b/>
        <sz val="11"/>
        <color theme="1"/>
        <rFont val="Calibri"/>
        <family val="2"/>
        <scheme val="minor"/>
      </rPr>
      <t>predios</t>
    </r>
    <r>
      <rPr>
        <sz val="11"/>
        <color theme="1"/>
        <rFont val="Calibri"/>
        <family val="2"/>
        <scheme val="minor"/>
      </rPr>
      <t> hay en total en el municipio según el padrón catastral?</t>
    </r>
  </si>
  <si>
    <r>
      <t>¿Cuántas </t>
    </r>
    <r>
      <rPr>
        <b/>
        <sz val="11"/>
        <color theme="1"/>
        <rFont val="Calibri"/>
        <family val="2"/>
        <scheme val="minor"/>
      </rPr>
      <t>luminarias</t>
    </r>
    <r>
      <rPr>
        <sz val="11"/>
        <color theme="1"/>
        <rFont val="Calibri"/>
        <family val="2"/>
        <scheme val="minor"/>
      </rPr>
      <t> existen en el municipio según el último CENSO elaborado por CFE?</t>
    </r>
  </si>
  <si>
    <r>
      <t>¿A cuánto asciende el gasto mensual promedio del municipio por el </t>
    </r>
    <r>
      <rPr>
        <b/>
        <sz val="11"/>
        <color theme="1"/>
        <rFont val="Calibri"/>
        <family val="2"/>
        <scheme val="minor"/>
      </rPr>
      <t>consumo de energía eléctrica</t>
    </r>
    <r>
      <rPr>
        <sz val="11"/>
        <color theme="1"/>
        <rFont val="Calibri"/>
        <family val="2"/>
        <scheme val="minor"/>
      </rPr>
      <t> del alumbrado público?</t>
    </r>
  </si>
  <si>
    <r>
      <t>¿A cuánto asciende el gasto mensual del municipio por el </t>
    </r>
    <r>
      <rPr>
        <b/>
        <sz val="11"/>
        <color theme="1"/>
        <rFont val="Calibri"/>
        <family val="2"/>
        <scheme val="minor"/>
      </rPr>
      <t>pago de sueldos y salarios </t>
    </r>
    <r>
      <rPr>
        <sz val="11"/>
        <color theme="1"/>
        <rFont val="Calibri"/>
        <family val="2"/>
        <scheme val="minor"/>
      </rPr>
      <t>del</t>
    </r>
    <r>
      <rPr>
        <b/>
        <sz val="11"/>
        <color theme="1"/>
        <rFont val="Calibri"/>
        <family val="2"/>
        <scheme val="minor"/>
      </rPr>
      <t xml:space="preserve"> personal </t>
    </r>
    <r>
      <rPr>
        <sz val="11"/>
        <color theme="1"/>
        <rFont val="Calibri"/>
        <family val="2"/>
        <scheme val="minor"/>
      </rPr>
      <t>operativo y administrativo que intervienen en la operación y mantenimiento del servicio de alumbrado público?</t>
    </r>
  </si>
  <si>
    <r>
      <t>¿A cuánto asciende el gasto mensual mensual promedio del municipio para el </t>
    </r>
    <r>
      <rPr>
        <b/>
        <sz val="11"/>
        <color theme="1"/>
        <rFont val="Calibri"/>
        <family val="2"/>
        <scheme val="minor"/>
      </rPr>
      <t>mantenimiento preventivo y correctivo</t>
    </r>
    <r>
      <rPr>
        <sz val="11"/>
        <color theme="1"/>
        <rFont val="Calibri"/>
        <family val="2"/>
        <scheme val="minor"/>
      </rPr>
      <t> (sustituciones a postes, líneas eléctricas, compra de refacciones, consumibles, entre otros) de luminarias?</t>
    </r>
  </si>
  <si>
    <r>
      <t xml:space="preserve">¿Cuál fue el </t>
    </r>
    <r>
      <rPr>
        <b/>
        <sz val="11"/>
        <color theme="1"/>
        <rFont val="Calibri"/>
        <family val="2"/>
        <scheme val="minor"/>
      </rPr>
      <t>precio unitario de la luminaria</t>
    </r>
    <r>
      <rPr>
        <sz val="11"/>
        <color theme="1"/>
        <rFont val="Calibri"/>
        <family val="2"/>
        <scheme val="minor"/>
      </rPr>
      <t xml:space="preserve"> (suministro poste, lampara o led, cableado, etc. + instalación) según contrato o cotización registrada en el municipio?</t>
    </r>
  </si>
  <si>
    <t>DATOS QUE DEBE RESPONDER EL MUNICIPIO</t>
  </si>
  <si>
    <t>Gasto mensual por el servicio de energía, administración y mantenimiento de infraestructura del sistema de alumbrado público</t>
  </si>
  <si>
    <t>Índice de precios del genérico electricidad del INPC (jun 2021- jun 2022)</t>
  </si>
  <si>
    <t>Monto de actualización</t>
  </si>
  <si>
    <t>Gasto mensual por el servicio de energía, administración y mantenimiento de infraestructura del sistema de alumbrado público actualizado</t>
  </si>
  <si>
    <t>TARIFA MENSUAL POR PREDIO</t>
  </si>
  <si>
    <t>PROCESO AUTOMÁTICO DE CÁLCULO DEL DAP</t>
  </si>
  <si>
    <t>Depreciación (20%)</t>
  </si>
  <si>
    <t>Inversión existente del municipio en luminarias (prorrateado mensualmente)</t>
  </si>
  <si>
    <t>DICE</t>
  </si>
  <si>
    <t>Se vuelven parte del cálculo de la tarifa DAP</t>
  </si>
  <si>
    <t xml:space="preserve">2.- ESTE CÁLCULO SE REALIZA DE FORMA AUTOMATICA CON LA INFORMACIÓN QUE SE PROPORCIONÓ EN EL PUNTO 1, POR LO QUE NO SE DEBE MODIFICAR LA FORMULA.
ESTA CANTIDAD CORRESPONDE A LA CUOTA QUE DEBERA COLOCARSE EN SU LEY DE INGRESOS PARA 2024 </t>
  </si>
  <si>
    <t xml:space="preserve">1.-    SE DEBERÁ COLOCAR EN CADA CELDA LA INFORMACIÓN SOLICITADA </t>
  </si>
  <si>
    <t>ESTA HOJA DEBERA SER ADJUNTADA A SU ANTEPROYECTO DE LEY DE INGRESOS LA CUAL DEBERA ESTAR CERTIFICADA, FIRMADA Y SELLADA POR EL SECRETARIO DEL AYUNTAMIENTO</t>
  </si>
  <si>
    <r>
      <t xml:space="preserve">¿Cuántas luminarias existen en el municipio según el último CENSO elaborado por CFE?   </t>
    </r>
    <r>
      <rPr>
        <sz val="11"/>
        <color rgb="FFFF0000"/>
        <rFont val="Calibri"/>
        <family val="2"/>
        <scheme val="minor"/>
      </rPr>
      <t>1173 luminarias</t>
    </r>
  </si>
  <si>
    <r>
      <t xml:space="preserve">¿Cuántos predios hay en total en el municipio según el padrón catastral?   </t>
    </r>
    <r>
      <rPr>
        <sz val="11"/>
        <color rgb="FFFF0000"/>
        <rFont val="Calibri"/>
        <family val="2"/>
        <scheme val="minor"/>
      </rPr>
      <t>Hay 4,274 predios</t>
    </r>
  </si>
  <si>
    <r>
      <t xml:space="preserve">¿A cuánto asciende el gasto mensual del municipio por el pago de sueldos y salarios del personal operativo y administrativo que intervienen en la operación y mantenimiento del servicio de alumbrado público?   </t>
    </r>
    <r>
      <rPr>
        <sz val="11"/>
        <color rgb="FFFF0000"/>
        <rFont val="Calibri"/>
        <family val="2"/>
        <scheme val="minor"/>
      </rPr>
      <t>UN TOTAL DE $10,000.00 MENSUALES</t>
    </r>
  </si>
  <si>
    <r>
      <t xml:space="preserve">¿Cuál fue el precio unitario de la luminaria (suministro poste, lampara o led, cableado, etc. + instalación) según contrato o cotización registrada en el municipio?   </t>
    </r>
    <r>
      <rPr>
        <sz val="11"/>
        <color rgb="FFFF0000"/>
        <rFont val="Calibri"/>
        <family val="2"/>
        <scheme val="minor"/>
      </rPr>
      <t>PRECIO UNITARIO DE $1,553.41</t>
    </r>
  </si>
  <si>
    <r>
      <t xml:space="preserve">CENSO DE LUMINARIAS ELABORADO POR CFE   </t>
    </r>
    <r>
      <rPr>
        <sz val="11"/>
        <color rgb="FFFF0000"/>
        <rFont val="Calibri"/>
        <family val="2"/>
        <scheme val="minor"/>
      </rPr>
      <t>1173 LUMINARIAS</t>
    </r>
  </si>
  <si>
    <r>
      <t xml:space="preserve">¿A cuánto asciende el gasto mensual promedio del municipio por el consumo de energía eléctrica del alumbrado público?   </t>
    </r>
    <r>
      <rPr>
        <sz val="11"/>
        <color rgb="FFFF0000"/>
        <rFont val="Calibri"/>
        <family val="2"/>
        <scheme val="minor"/>
      </rPr>
      <t>A $180,000.00</t>
    </r>
  </si>
  <si>
    <r>
      <t xml:space="preserve">A).-GASTOS DE ENERGÍA, AL MES POR EL 100% DE ILUMINACION PUBLICA   </t>
    </r>
    <r>
      <rPr>
        <sz val="11"/>
        <color rgb="FFFF0000"/>
        <rFont val="Calibri"/>
        <family val="2"/>
        <scheme val="minor"/>
      </rPr>
      <t>A $180,000.00</t>
    </r>
  </si>
  <si>
    <r>
      <t xml:space="preserve">B).-TOTAL DE PREDIOS    </t>
    </r>
    <r>
      <rPr>
        <sz val="11"/>
        <color rgb="FFFF0000"/>
        <rFont val="Calibri"/>
        <family val="2"/>
        <scheme val="minor"/>
      </rPr>
      <t xml:space="preserve"> HAY 4,274 PREDIOS</t>
    </r>
  </si>
  <si>
    <r>
      <t xml:space="preserve">C).-TOTAL DE SERVICIOS PERSONALES DEL DEPARTAMENTO DE ALUMBRADO PUBLICO (AL MES)  PERSONAL PARA EL SERVICIO DE OPERACIÓN Y ADMINISTRACION    </t>
    </r>
    <r>
      <rPr>
        <sz val="11"/>
        <color rgb="FFFF0000"/>
        <rFont val="Calibri"/>
        <family val="2"/>
        <scheme val="minor"/>
      </rPr>
      <t>UN TOTAL DE $10,000.00 MENSUALES</t>
    </r>
  </si>
  <si>
    <r>
      <t xml:space="preserve">H).-PROMEDIO DE COSTO POR LUMINARIA EN PROMEDIO INSTALADA, INCLUYE LEDS    </t>
    </r>
    <r>
      <rPr>
        <sz val="11"/>
        <color rgb="FFFF0000"/>
        <rFont val="Calibri"/>
        <family val="2"/>
        <scheme val="minor"/>
      </rPr>
      <t xml:space="preserve"> PRECIO UNITARIO DE $1,553.41</t>
    </r>
  </si>
  <si>
    <r>
      <t xml:space="preserve">F).-TOTAL DE GASTOS DE CONSUMIBLES AL MES PARA LA OPERACIÓN DEL SISTEMA DE ALUMBRADO PUBLICO.    </t>
    </r>
    <r>
      <rPr>
        <sz val="11"/>
        <color rgb="FFFF0000"/>
        <rFont val="Calibri"/>
        <family val="2"/>
        <scheme val="minor"/>
      </rPr>
      <t>ASCIENDE A $151,846.50</t>
    </r>
  </si>
  <si>
    <r>
      <t xml:space="preserve">G).-RESUMEN DE MANTENIMIENTO DE LUMINARIAS PREVENTIVO Y CORRECTIVO AL MES  (DADO POR EL MUNICIPIO ) TOTAL SUMA DE      D) + E) + F) = G    </t>
    </r>
    <r>
      <rPr>
        <sz val="11"/>
        <color rgb="FFFF0000"/>
        <rFont val="Calibri"/>
        <family val="2"/>
        <scheme val="minor"/>
      </rPr>
      <t>$151,846.50</t>
    </r>
  </si>
  <si>
    <r>
      <t xml:space="preserve">¿A cuánto asciende el gasto mensual mensual promedio del municipio para el mantenimiento preventivo y correctivo (sustituciones a postes, líneas eléctricas, compra de refacciones, consumibles, entre otros) de luminarias?   </t>
    </r>
    <r>
      <rPr>
        <sz val="11"/>
        <color rgb="FFFF0000"/>
        <rFont val="Calibri"/>
        <family val="2"/>
        <scheme val="minor"/>
      </rPr>
      <t>ASCIENDE A $151,846.50</t>
    </r>
  </si>
  <si>
    <r>
      <t xml:space="preserve">D).-TOTAL DE GASTOS DE COMPRA DE REFACCIONES PARA EL MANTENIMIENTO DE LUMINARIA, LINEAS ELECTRICAS Y MATERIALES RECICLADOS   </t>
    </r>
    <r>
      <rPr>
        <sz val="11"/>
        <color rgb="FFFF0000"/>
        <rFont val="Calibri"/>
        <family val="2"/>
        <scheme val="minor"/>
      </rPr>
      <t>UN TOTAL DE $1,822,158</t>
    </r>
  </si>
  <si>
    <r>
      <t xml:space="preserve">J).-MONTO DE GASTOS AL AÑO POR EL SERVICIOS ENERGÍA, ADMINISTRACION Y MANTENIMIENTO DE INFRAESTRUCTURA DEL SISTEMA DE ALUMBRADO PUBLICO  </t>
    </r>
    <r>
      <rPr>
        <sz val="11"/>
        <color rgb="FFFF0000"/>
        <rFont val="Calibri"/>
        <family val="2"/>
        <scheme val="minor"/>
      </rPr>
      <t>UN TOTAL DE $4,102,158</t>
    </r>
  </si>
  <si>
    <r>
      <t xml:space="preserve">K).-MONTO DE ACTUALIZACIÓN UTILIZANDO EL ÍNDICE DE PRECIOS DEL GENÉRICO ELECTRICIDAD DEL ÍNDICE NACIONAL DE PRECIOS AL CONSUMIDOR (10.64%) DE JUNIO DE 2021 A JUNIO DE 2022   </t>
    </r>
    <r>
      <rPr>
        <sz val="11"/>
        <color rgb="FFFF0000"/>
        <rFont val="Calibri"/>
        <family val="2"/>
        <scheme val="minor"/>
      </rPr>
      <t>UN TOTAL DE ACTUALIZACION DE $436,469</t>
    </r>
  </si>
  <si>
    <r>
      <t xml:space="preserve">L).-MONTO DE GASTOS AL AÑO POR EL SERVICIOS ENERGÍA, ADMINISTRACION Y MANTENIMIENTO DE INFRAESTRUCTURA DEL SISTEMA DE ALUMBRADO PUBLICO ACTUALIZADO N POR ÍNDICE DE PRECIOS DEL GENÉRICO ELECTRICIDAD DEL ÍNDICE NACIONAL DE PRECIOS AL CONSUMIDOR   </t>
    </r>
    <r>
      <rPr>
        <sz val="11"/>
        <color rgb="FFFF0000"/>
        <rFont val="Calibri"/>
        <family val="2"/>
        <scheme val="minor"/>
      </rPr>
      <t>UN TOTAL CON ACTUALIZACION DE $4,538,627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</si>
</sst>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3" fontId="0" fillId="0" borderId="8" xfId="0" applyNumberFormat="1" applyBorder="1" applyAlignment="1">
      <alignment vertical="center"/>
    </xf>
    <xf numFmtId="3" fontId="0" fillId="0" borderId="9" xfId="0" applyNumberFormat="1" applyBorder="1" applyAlignment="1">
      <alignment vertical="center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0" fontId="0" fillId="0" borderId="12" xfId="0" applyNumberFormat="1" applyBorder="1" applyAlignment="1">
      <alignment vertical="center"/>
    </xf>
    <xf numFmtId="0" fontId="1" fillId="2" borderId="16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742951</xdr:colOff>
      <xdr:row>18</xdr:row>
      <xdr:rowOff>359833</xdr:rowOff>
    </xdr:from>
    <xdr:to>
      <xdr:col>4</xdr:col>
      <xdr:colOff>190501</xdr:colOff>
      <xdr:row>19</xdr:row>
      <xdr:rowOff>345017</xdr:rowOff>
    </xdr:to>
    <xdr:sp macro="" textlink="">
      <xdr:nvSpPr>
        <xdr:cNvPr id="2" name="Flecha: a la derecha 1">
          <a:extLst>
            <a:ext uri="{FF2B5EF4-FFF2-40B4-BE49-F238E27FC236}">
              <a16:creationId xmlns:a16="http://schemas.microsoft.com/office/drawing/2014/main" id="{B9E44344-CA2E-40C0-99D2-627F108887FD}"/>
            </a:ext>
          </a:extLst>
        </xdr:cNvPr>
        <xdr:cNvSpPr/>
      </xdr:nvSpPr>
      <xdr:spPr>
        <a:xfrm rot="10800000">
          <a:off x="6764868" y="6096000"/>
          <a:ext cx="971550" cy="366184"/>
        </a:xfrm>
        <a:prstGeom prst="righ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opLeftCell="A7" workbookViewId="0">
      <selection activeCell="A15" sqref="A15"/>
    </sheetView>
  </sheetViews>
  <sheetFormatPr baseColWidth="10" defaultRowHeight="15" x14ac:dyDescent="0.25"/>
  <cols>
    <col min="1" max="2" width="74.7109375" customWidth="1"/>
  </cols>
  <sheetData>
    <row r="1" spans="1:2" ht="15.75" thickBot="1" x14ac:dyDescent="0.3"/>
    <row r="2" spans="1:2" ht="16.5" thickBot="1" x14ac:dyDescent="0.3">
      <c r="A2" s="21" t="s">
        <v>18</v>
      </c>
      <c r="B2" s="22" t="s">
        <v>2</v>
      </c>
    </row>
    <row r="3" spans="1:2" ht="30" customHeight="1" x14ac:dyDescent="0.25">
      <c r="A3" s="23" t="s">
        <v>27</v>
      </c>
      <c r="B3" s="24" t="s">
        <v>23</v>
      </c>
    </row>
    <row r="4" spans="1:2" ht="30" customHeight="1" x14ac:dyDescent="0.25">
      <c r="A4" s="11" t="s">
        <v>29</v>
      </c>
      <c r="B4" s="20" t="s">
        <v>28</v>
      </c>
    </row>
    <row r="5" spans="1:2" ht="30" customHeight="1" x14ac:dyDescent="0.25">
      <c r="A5" s="11" t="s">
        <v>30</v>
      </c>
      <c r="B5" s="20" t="s">
        <v>24</v>
      </c>
    </row>
    <row r="6" spans="1:2" ht="57.75" customHeight="1" x14ac:dyDescent="0.25">
      <c r="A6" s="11" t="s">
        <v>31</v>
      </c>
      <c r="B6" s="20" t="s">
        <v>25</v>
      </c>
    </row>
    <row r="7" spans="1:2" ht="50.25" customHeight="1" x14ac:dyDescent="0.25">
      <c r="A7" s="11" t="s">
        <v>36</v>
      </c>
      <c r="B7" s="29" t="s">
        <v>35</v>
      </c>
    </row>
    <row r="8" spans="1:2" ht="30" customHeight="1" x14ac:dyDescent="0.25">
      <c r="A8" s="11" t="s">
        <v>0</v>
      </c>
      <c r="B8" s="29"/>
    </row>
    <row r="9" spans="1:2" ht="30" customHeight="1" x14ac:dyDescent="0.25">
      <c r="A9" s="11" t="s">
        <v>33</v>
      </c>
      <c r="B9" s="29"/>
    </row>
    <row r="10" spans="1:2" ht="30" customHeight="1" x14ac:dyDescent="0.25">
      <c r="A10" s="11" t="s">
        <v>34</v>
      </c>
      <c r="B10" s="29"/>
    </row>
    <row r="11" spans="1:2" ht="51" customHeight="1" x14ac:dyDescent="0.25">
      <c r="A11" s="11" t="s">
        <v>32</v>
      </c>
      <c r="B11" s="20" t="s">
        <v>26</v>
      </c>
    </row>
    <row r="12" spans="1:2" s="8" customFormat="1" ht="30" customHeight="1" x14ac:dyDescent="0.25">
      <c r="A12" s="11" t="s">
        <v>1</v>
      </c>
      <c r="B12" s="27" t="s">
        <v>19</v>
      </c>
    </row>
    <row r="13" spans="1:2" ht="45" x14ac:dyDescent="0.25">
      <c r="A13" s="25" t="s">
        <v>37</v>
      </c>
      <c r="B13" s="27" t="s">
        <v>19</v>
      </c>
    </row>
    <row r="14" spans="1:2" ht="45" x14ac:dyDescent="0.25">
      <c r="A14" s="25" t="s">
        <v>38</v>
      </c>
      <c r="B14" s="27" t="s">
        <v>19</v>
      </c>
    </row>
    <row r="15" spans="1:2" ht="75.75" thickBot="1" x14ac:dyDescent="0.3">
      <c r="A15" s="26" t="s">
        <v>39</v>
      </c>
      <c r="B15" s="28" t="s">
        <v>19</v>
      </c>
    </row>
  </sheetData>
  <mergeCells count="1">
    <mergeCell ref="B7:B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tabSelected="1" zoomScale="90" zoomScaleNormal="90" workbookViewId="0">
      <selection activeCell="A25" sqref="A25"/>
    </sheetView>
  </sheetViews>
  <sheetFormatPr baseColWidth="10" defaultRowHeight="15" x14ac:dyDescent="0.25"/>
  <cols>
    <col min="1" max="1" width="78.140625" customWidth="1"/>
    <col min="2" max="2" width="12.140625" bestFit="1" customWidth="1"/>
    <col min="8" max="8" width="3" customWidth="1"/>
    <col min="9" max="9" width="103.28515625" hidden="1" customWidth="1"/>
  </cols>
  <sheetData>
    <row r="1" spans="1:18" ht="15" customHeight="1" x14ac:dyDescent="0.25"/>
    <row r="2" spans="1:18" ht="15" customHeight="1" x14ac:dyDescent="0.25">
      <c r="A2" s="6" t="s">
        <v>9</v>
      </c>
      <c r="C2" s="33" t="s">
        <v>22</v>
      </c>
      <c r="D2" s="33"/>
      <c r="E2" s="33"/>
      <c r="F2" s="33"/>
      <c r="G2" s="33"/>
      <c r="H2" s="33"/>
      <c r="I2" s="33"/>
      <c r="L2" s="34"/>
      <c r="M2" s="34"/>
      <c r="N2" s="34"/>
      <c r="O2" s="34"/>
      <c r="P2" s="34"/>
      <c r="Q2" s="34"/>
      <c r="R2" s="34"/>
    </row>
    <row r="3" spans="1:18" ht="38.25" customHeight="1" thickBot="1" x14ac:dyDescent="0.3">
      <c r="C3" s="33"/>
      <c r="D3" s="33"/>
      <c r="E3" s="33"/>
      <c r="F3" s="33"/>
      <c r="G3" s="33"/>
      <c r="H3" s="33"/>
      <c r="I3" s="33"/>
      <c r="L3" s="34"/>
      <c r="M3" s="34"/>
      <c r="N3" s="34"/>
      <c r="O3" s="34"/>
      <c r="P3" s="34"/>
      <c r="Q3" s="34"/>
      <c r="R3" s="34"/>
    </row>
    <row r="4" spans="1:18" ht="30" customHeight="1" x14ac:dyDescent="0.25">
      <c r="A4" s="3" t="s">
        <v>3</v>
      </c>
      <c r="B4" s="1">
        <v>4274</v>
      </c>
      <c r="D4" s="32" t="s">
        <v>21</v>
      </c>
      <c r="E4" s="31"/>
      <c r="F4" s="31"/>
      <c r="G4" s="31"/>
      <c r="H4" s="31"/>
      <c r="I4" s="31"/>
    </row>
    <row r="5" spans="1:18" ht="30" customHeight="1" x14ac:dyDescent="0.25">
      <c r="A5" s="4" t="s">
        <v>4</v>
      </c>
      <c r="B5" s="2">
        <v>1173</v>
      </c>
      <c r="D5" s="31"/>
      <c r="E5" s="31"/>
      <c r="F5" s="31"/>
      <c r="G5" s="31"/>
      <c r="H5" s="31"/>
      <c r="I5" s="31"/>
    </row>
    <row r="6" spans="1:18" ht="30" customHeight="1" x14ac:dyDescent="0.25">
      <c r="A6" s="4" t="s">
        <v>5</v>
      </c>
      <c r="B6" s="9">
        <v>180000</v>
      </c>
      <c r="D6" s="31"/>
      <c r="E6" s="31"/>
      <c r="F6" s="31"/>
      <c r="G6" s="31"/>
      <c r="H6" s="31"/>
      <c r="I6" s="31"/>
    </row>
    <row r="7" spans="1:18" ht="30" customHeight="1" x14ac:dyDescent="0.25">
      <c r="A7" s="4" t="s">
        <v>6</v>
      </c>
      <c r="B7" s="9">
        <v>10000</v>
      </c>
      <c r="D7" s="31"/>
      <c r="E7" s="31"/>
      <c r="F7" s="31"/>
      <c r="G7" s="31"/>
      <c r="H7" s="31"/>
      <c r="I7" s="31"/>
    </row>
    <row r="8" spans="1:18" ht="45" x14ac:dyDescent="0.25">
      <c r="A8" s="4" t="s">
        <v>7</v>
      </c>
      <c r="B8" s="9">
        <v>151846.5</v>
      </c>
      <c r="D8" s="31"/>
      <c r="E8" s="31"/>
      <c r="F8" s="31"/>
      <c r="G8" s="31"/>
      <c r="H8" s="31"/>
      <c r="I8" s="31"/>
    </row>
    <row r="9" spans="1:18" ht="30" customHeight="1" thickBot="1" x14ac:dyDescent="0.3">
      <c r="A9" s="5" t="s">
        <v>8</v>
      </c>
      <c r="B9" s="10">
        <v>1553.41</v>
      </c>
      <c r="D9" s="31"/>
      <c r="E9" s="31"/>
      <c r="F9" s="31"/>
      <c r="G9" s="31"/>
      <c r="H9" s="31"/>
      <c r="I9" s="31"/>
    </row>
    <row r="12" spans="1:18" x14ac:dyDescent="0.25">
      <c r="A12" s="7" t="s">
        <v>15</v>
      </c>
    </row>
    <row r="13" spans="1:18" ht="15.75" thickBot="1" x14ac:dyDescent="0.3"/>
    <row r="14" spans="1:18" s="8" customFormat="1" ht="30" customHeight="1" x14ac:dyDescent="0.25">
      <c r="A14" s="12" t="s">
        <v>17</v>
      </c>
      <c r="B14" s="15">
        <f>(B5*B9)/12</f>
        <v>151845.82750000001</v>
      </c>
      <c r="D14" s="30" t="s">
        <v>20</v>
      </c>
      <c r="E14" s="31"/>
      <c r="F14" s="31"/>
      <c r="G14" s="31"/>
      <c r="H14" s="31"/>
      <c r="I14" s="31"/>
    </row>
    <row r="15" spans="1:18" s="8" customFormat="1" ht="30" customHeight="1" x14ac:dyDescent="0.25">
      <c r="A15" s="13" t="s">
        <v>16</v>
      </c>
      <c r="B15" s="16">
        <f>+B14*0.2</f>
        <v>30369.165500000003</v>
      </c>
      <c r="D15" s="31"/>
      <c r="E15" s="31"/>
      <c r="F15" s="31"/>
      <c r="G15" s="31"/>
      <c r="H15" s="31"/>
      <c r="I15" s="31"/>
    </row>
    <row r="16" spans="1:18" s="8" customFormat="1" ht="30" customHeight="1" x14ac:dyDescent="0.25">
      <c r="A16" s="14" t="s">
        <v>10</v>
      </c>
      <c r="B16" s="16">
        <f>+B15+B8+B7+B6</f>
        <v>372215.6655</v>
      </c>
      <c r="D16" s="31"/>
      <c r="E16" s="31"/>
      <c r="F16" s="31"/>
      <c r="G16" s="31"/>
      <c r="H16" s="31"/>
      <c r="I16" s="31"/>
    </row>
    <row r="17" spans="1:9" s="8" customFormat="1" ht="30" customHeight="1" x14ac:dyDescent="0.25">
      <c r="A17" s="13" t="s">
        <v>11</v>
      </c>
      <c r="B17" s="17">
        <v>0.10639999999999999</v>
      </c>
      <c r="D17" s="31"/>
      <c r="E17" s="31"/>
      <c r="F17" s="31"/>
      <c r="G17" s="31"/>
      <c r="H17" s="31"/>
      <c r="I17" s="31"/>
    </row>
    <row r="18" spans="1:9" s="8" customFormat="1" ht="30" customHeight="1" x14ac:dyDescent="0.25">
      <c r="A18" s="13" t="s">
        <v>12</v>
      </c>
      <c r="B18" s="16">
        <f>+B16*B17</f>
        <v>39603.746809199998</v>
      </c>
      <c r="D18" s="31"/>
      <c r="E18" s="31"/>
      <c r="F18" s="31"/>
      <c r="G18" s="31"/>
      <c r="H18" s="31"/>
      <c r="I18" s="31"/>
    </row>
    <row r="19" spans="1:9" s="8" customFormat="1" ht="30" customHeight="1" thickBot="1" x14ac:dyDescent="0.3">
      <c r="A19" s="14" t="s">
        <v>13</v>
      </c>
      <c r="B19" s="16">
        <f>+B16+B18</f>
        <v>411819.41230919998</v>
      </c>
      <c r="D19" s="31"/>
      <c r="E19" s="31"/>
      <c r="F19" s="31"/>
      <c r="G19" s="31"/>
      <c r="H19" s="31"/>
      <c r="I19" s="31"/>
    </row>
    <row r="20" spans="1:9" ht="30" customHeight="1" thickBot="1" x14ac:dyDescent="0.3">
      <c r="A20" s="18" t="s">
        <v>14</v>
      </c>
      <c r="B20" s="19">
        <f>+B19/B4</f>
        <v>96.354565350772106</v>
      </c>
      <c r="D20" s="31"/>
      <c r="E20" s="31"/>
      <c r="F20" s="31"/>
      <c r="G20" s="31"/>
      <c r="H20" s="31"/>
      <c r="I20" s="31"/>
    </row>
  </sheetData>
  <mergeCells count="4">
    <mergeCell ref="D14:I20"/>
    <mergeCell ref="D4:I9"/>
    <mergeCell ref="L2:R3"/>
    <mergeCell ref="C2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Propuesta 2024</vt:lpstr>
      <vt:lpstr>Cálculo DAP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</dc:creator>
  <cp:lastModifiedBy>CONTABILIDAD</cp:lastModifiedBy>
  <cp:lastPrinted>2023-08-31T17:32:13Z</cp:lastPrinted>
  <dcterms:created xsi:type="dcterms:W3CDTF">2022-10-03T21:29:46Z</dcterms:created>
  <dcterms:modified xsi:type="dcterms:W3CDTF">2023-08-31T17:33:50Z</dcterms:modified>
</cp:coreProperties>
</file>